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OUTAGE!$A$4:$L$52</definedName>
    <definedName name="A">[1]Sheet1!$A$3:$A$13</definedName>
    <definedName name="BREAKDOWN">Sheet1!$A$3:$A$13</definedName>
    <definedName name="_xlnm.Print_Area" localSheetId="1">OUTAGE!$A$1:$L$52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" i="3"/>
  <c r="F29"/>
  <c r="F50"/>
  <c r="F28"/>
  <c r="F27"/>
  <c r="F10"/>
  <c r="F26"/>
  <c r="F25"/>
  <c r="F8"/>
  <c r="F24"/>
  <c r="F49"/>
  <c r="F48"/>
  <c r="F47"/>
  <c r="F46"/>
  <c r="F52"/>
  <c r="F45"/>
  <c r="F44"/>
  <c r="F9"/>
  <c r="F34"/>
  <c r="F33"/>
  <c r="F6"/>
  <c r="F43"/>
  <c r="F23"/>
  <c r="F51"/>
  <c r="F15"/>
  <c r="F22"/>
  <c r="F42"/>
  <c r="F12"/>
  <c r="F41"/>
  <c r="F37"/>
  <c r="F20"/>
  <c r="F19"/>
  <c r="F36"/>
  <c r="F18"/>
  <c r="F35"/>
  <c r="F39"/>
  <c r="F30"/>
  <c r="F40"/>
  <c r="F14"/>
  <c r="F31"/>
  <c r="F7"/>
  <c r="F32"/>
  <c r="F17"/>
  <c r="F13"/>
  <c r="F21"/>
  <c r="F38"/>
  <c r="F11"/>
  <c r="F16"/>
</calcChain>
</file>

<file path=xl/sharedStrings.xml><?xml version="1.0" encoding="utf-8"?>
<sst xmlns="http://schemas.openxmlformats.org/spreadsheetml/2006/main" count="535" uniqueCount="213">
  <si>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</si>
  <si>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</si>
  <si>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</si>
  <si>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</si>
  <si>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</si>
  <si>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</si>
  <si>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</si>
  <si>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</si>
  <si>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</si>
  <si>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</si>
  <si>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</si>
  <si>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</si>
  <si>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</si>
  <si>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</si>
  <si>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</si>
  <si>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</si>
  <si>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</si>
  <si>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</si>
  <si>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</si>
  <si>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</si>
  <si>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</si>
  <si>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</si>
  <si>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</si>
  <si>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</si>
  <si>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</si>
  <si>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</si>
  <si>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</si>
  <si>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</si>
  <si>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</si>
  <si>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</si>
  <si>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</si>
  <si>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</si>
  <si>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</si>
  <si>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</si>
  <si>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</si>
  <si>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</si>
  <si>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</si>
  <si>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</si>
  <si>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</si>
  <si>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</si>
  <si>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</si>
  <si>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</si>
  <si>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</si>
  <si>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</si>
  <si>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</si>
  <si>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</si>
  <si>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</si>
  <si>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</si>
  <si>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</si>
  <si>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</si>
  <si>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</si>
  <si>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</si>
  <si>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</si>
  <si>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</si>
  <si>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</si>
  <si>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</si>
  <si>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</si>
  <si>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</si>
  <si>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</si>
  <si>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</si>
  <si>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</si>
  <si>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</si>
  <si>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</si>
  <si>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</si>
  <si>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</si>
  <si>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</si>
  <si>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</si>
  <si>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</si>
  <si>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</si>
  <si>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</si>
  <si>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</si>
  <si>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</si>
  <si>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</si>
  <si>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</si>
  <si>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</si>
  <si>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</si>
  <si>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</si>
  <si>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</si>
  <si>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</si>
  <si>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</si>
  <si>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</si>
  <si>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</si>
  <si>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</si>
  <si>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</si>
  <si>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</si>
  <si>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</si>
  <si>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</si>
  <si>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</si>
  <si>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</si>
  <si>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</si>
  <si>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</si>
  <si>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</si>
  <si>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</si>
  <si>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</si>
  <si>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</si>
  <si>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</si>
  <si>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</si>
  <si>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</si>
  <si>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</si>
  <si>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</si>
  <si>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</si>
  <si>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</si>
  <si>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</si>
  <si>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</si>
  <si>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</si>
  <si>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</si>
  <si>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</si>
  <si>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</si>
  <si>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</si>
  <si>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</si>
  <si>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</si>
  <si>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</si>
  <si>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</si>
  <si>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</si>
  <si>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</si>
  <si>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</si>
  <si>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</si>
  <si>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</si>
  <si>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</si>
  <si>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</si>
  <si>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</si>
  <si>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</si>
  <si>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</si>
  <si>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</si>
  <si>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</si>
  <si>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</si>
  <si>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</si>
  <si>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</si>
  <si>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</si>
  <si>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</si>
  <si>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</si>
  <si>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</si>
  <si>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</si>
  <si>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</si>
  <si>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</si>
  <si>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</si>
  <si>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</si>
  <si>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</si>
  <si>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</si>
  <si>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YVR</t>
  </si>
  <si>
    <t>VSE</t>
  </si>
  <si>
    <t>LNR</t>
  </si>
  <si>
    <t>DRG</t>
  </si>
  <si>
    <t>JLM</t>
  </si>
  <si>
    <t>KRN</t>
  </si>
  <si>
    <t>CABLE FAULTY AREA BACKFEEDED</t>
  </si>
  <si>
    <t>SUPPLY NORMALISED AFTER CLEANING THE S/STN.</t>
  </si>
  <si>
    <t>26.07.2018</t>
  </si>
  <si>
    <t>OUTAGE REPORT FOR:06:00 HRS. OF 26.07.2018 TO 06:00 HRS OF 27.07.2018</t>
  </si>
  <si>
    <t>MVR</t>
  </si>
  <si>
    <t>CCK</t>
  </si>
  <si>
    <t>27.07.2018</t>
  </si>
  <si>
    <t>BREAKDOWN DUE TO HEAVY RAIN &amp; WATER LOGGING SAME ATTENDED</t>
  </si>
  <si>
    <t>SUPPLY PUT OFF FOR SAFTY REASON DUE TO HEAVY RAIN &amp; WATER LOGGING AT S/STN.</t>
  </si>
  <si>
    <t>FOT TAKING LOAD ON REPAIRED CABLE</t>
  </si>
  <si>
    <t>REPAIRED CABLE CONNECTED</t>
  </si>
  <si>
    <t>HVDS DP FUSE BLOWN SAME REPLACED</t>
  </si>
  <si>
    <t>WIRE DAMAGED DUE TO FLASH ON POLE</t>
  </si>
  <si>
    <t>DAMAGED WIRE REPAIRED</t>
  </si>
  <si>
    <t>TO ATTEND FAULT IN THE LINE</t>
  </si>
  <si>
    <t>CONDUCTOR SNAPPED SAME ATTENDED</t>
  </si>
  <si>
    <t>COUPLING BUS BAR FLASHED SAME ATTENDED</t>
  </si>
  <si>
    <t>AREA NORMALISED AFTER CLEARING THE WATER AT S/STN.</t>
  </si>
  <si>
    <t>GHAZIPUR VILLAGE</t>
  </si>
  <si>
    <t>298 QUARTER'S VIVEK VIHAR</t>
  </si>
  <si>
    <t>C BLOCK LALITA PARK</t>
  </si>
  <si>
    <t>BLOCK C-MAN SINGH NAGAR</t>
  </si>
  <si>
    <t>BLOCK A-CHANDRA LOK</t>
  </si>
  <si>
    <t>AMAR VIHAR KWR</t>
  </si>
  <si>
    <t>C-BLOCK KONDALI GHARAULI</t>
  </si>
  <si>
    <t>NIRMAN VIHAR</t>
  </si>
  <si>
    <t>BLOCK A &amp; B-VASUNDHARA ENCLAVE</t>
  </si>
  <si>
    <t>SUBHASH VIHAR-YAMUNA VIHAR</t>
  </si>
  <si>
    <t>BLOCK A-MAYUR VIHAR PHASE III</t>
  </si>
  <si>
    <t>BADARPUR KHADAR</t>
  </si>
  <si>
    <t>BLOCK D-KONDALI VILLAGE</t>
  </si>
  <si>
    <t>CBD GROUND - SURYA NIKETAN</t>
  </si>
  <si>
    <t>C-12 SONIA VIHAR</t>
  </si>
  <si>
    <t>KAUSIK PURI KRISHNA NAGAR</t>
  </si>
  <si>
    <t>KHAJURI KHADDA KWR</t>
  </si>
  <si>
    <t>DYALPUR KARAWAL NAGAR</t>
  </si>
  <si>
    <t xml:space="preserve">HARIJAN BASTI NO - 2 </t>
  </si>
  <si>
    <t>C-BLOCK 3 PUSTA SONIA VIHAR</t>
  </si>
  <si>
    <t>OLD RAJPAT RAI MARKET</t>
  </si>
  <si>
    <t>SHIV VIHAR PHASE-6</t>
  </si>
  <si>
    <t>BHAGAT NAGAR-DAYALPUR</t>
  </si>
  <si>
    <t>AMAR VIHAR</t>
  </si>
  <si>
    <t>BLOCK J-SHIV VIHAR</t>
  </si>
  <si>
    <t>BHAJANPURA-DAYALPUR</t>
  </si>
  <si>
    <t>BLOCK H-GAZIPUR VILLAGE</t>
  </si>
  <si>
    <t>BLOCK B-NEW CHAUHAN PUR</t>
  </si>
  <si>
    <t>BLOCK R-PATEL VIHAR</t>
  </si>
  <si>
    <t>PKT B4-MAYUR VIHAR PHASE III</t>
  </si>
  <si>
    <t>ARVIND NAGAR-GHONDA</t>
  </si>
  <si>
    <t>PKT A 2-MAYUR VIHAR PHASE III</t>
  </si>
  <si>
    <t>E-BLOCK SONIA VIHAR</t>
  </si>
  <si>
    <t>BLOCK C-BHAGAT SINGH COLONY</t>
  </si>
  <si>
    <t>DALLU PURA VILLAGE</t>
  </si>
  <si>
    <t>BLOCK C-KONDALI VILLAGE</t>
  </si>
  <si>
    <t>BLOCK F-MUSTAFABAD</t>
  </si>
  <si>
    <t>BLOCK-D VASUNDHARA ENCLAVE</t>
  </si>
  <si>
    <t>BLOCK B-NEW ASHOK NAGAR</t>
  </si>
  <si>
    <t>BLOCK D-NEW ASHOK NAGAR</t>
  </si>
  <si>
    <t>AREA OF TURKMAN GATE DRG</t>
  </si>
  <si>
    <t>13 BLOCK TRILOKPURI</t>
  </si>
  <si>
    <t>NEW LAHORE EXTENTION-SHASTRI NAGAR</t>
  </si>
  <si>
    <t>CITY APPARTMENT-VASUNDHARA ENCLAVE</t>
  </si>
  <si>
    <t>PHASE I-MAYUR VIHAR</t>
  </si>
  <si>
    <t>POCKET B7 &amp; B6-MAYUR VIHAR PHASE III</t>
  </si>
  <si>
    <t>RAM MOHALLA JOHRIPUR</t>
  </si>
  <si>
    <t>BYPASSED RMU HAS BEEN REPAIRED AND SET RIGHT</t>
  </si>
  <si>
    <t>FOR TAKING RMU IN CIRCUIT</t>
  </si>
  <si>
    <t>REPAIRED RMU TAKEN IN CIRCUIT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</si>
</sst>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zoomScale="55" zoomScaleNormal="70" zoomScaleSheetLayoutView="55" workbookViewId="0">
      <selection activeCell="G92" sqref="G92"/>
    </sheetView>
  </sheetViews>
  <sheetFormatPr defaultRowHeight="14.25"/>
  <cols>
    <col min="1" max="1" width="11.7109375" style="2" customWidth="1"/>
    <col min="2" max="2" width="17.140625" style="2" customWidth="1"/>
    <col min="3" max="3" width="14.42578125" style="2" customWidth="1"/>
    <col min="4" max="4" width="15.5703125" style="2" customWidth="1"/>
    <col min="5" max="6" width="17" style="2" customWidth="1"/>
    <col min="7" max="7" width="36.5703125" style="2" customWidth="1"/>
    <col min="8" max="8" width="44" style="2" customWidth="1"/>
    <col min="9" max="9" width="42.42578125" style="2" customWidth="1"/>
    <col min="10" max="10" width="41.5703125" style="2" customWidth="1"/>
    <col min="11" max="11" width="17.28515625" style="2" customWidth="1"/>
    <col min="12" max="12" width="55.7109375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148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72" customHeight="1">
      <c r="A5" s="3">
        <v>1</v>
      </c>
      <c r="B5" s="9" t="s">
        <v>151</v>
      </c>
      <c r="C5" s="5" t="s">
        <v>150</v>
      </c>
      <c r="D5" s="10">
        <v>43308.123738425929</v>
      </c>
      <c r="E5" s="7">
        <v>43308.1875</v>
      </c>
      <c r="F5" s="4">
        <f t="shared" ref="F5:F52" si="0">E5-D5</f>
        <v>6.3761574070667848E-2</v>
      </c>
      <c r="G5" s="5" t="s">
        <v>11</v>
      </c>
      <c r="H5" s="8" t="s">
        <v>26</v>
      </c>
      <c r="I5" s="8" t="s">
        <v>161</v>
      </c>
      <c r="J5" s="8" t="s">
        <v>183</v>
      </c>
      <c r="K5" s="8">
        <v>103</v>
      </c>
      <c r="L5" s="8"/>
    </row>
    <row r="6" spans="1:12" ht="72" customHeight="1">
      <c r="A6" s="3">
        <v>2</v>
      </c>
      <c r="B6" s="9" t="s">
        <v>147</v>
      </c>
      <c r="C6" s="5" t="s">
        <v>142</v>
      </c>
      <c r="D6" s="10">
        <v>43307.502615740741</v>
      </c>
      <c r="E6" s="7">
        <v>43307.588194444441</v>
      </c>
      <c r="F6" s="4">
        <f t="shared" si="0"/>
        <v>8.557870369986631E-2</v>
      </c>
      <c r="G6" s="8" t="s">
        <v>11</v>
      </c>
      <c r="H6" s="8" t="s">
        <v>153</v>
      </c>
      <c r="I6" s="8" t="s">
        <v>162</v>
      </c>
      <c r="J6" s="8" t="s">
        <v>203</v>
      </c>
      <c r="K6" s="8">
        <v>1365</v>
      </c>
      <c r="L6" s="8" t="s">
        <v>153</v>
      </c>
    </row>
    <row r="7" spans="1:12" ht="72" customHeight="1">
      <c r="A7" s="3">
        <v>3</v>
      </c>
      <c r="B7" s="9" t="s">
        <v>147</v>
      </c>
      <c r="C7" s="5" t="s">
        <v>143</v>
      </c>
      <c r="D7" s="10">
        <v>43307.322337962964</v>
      </c>
      <c r="E7" s="7">
        <v>43307.375694444447</v>
      </c>
      <c r="F7" s="4">
        <f t="shared" si="0"/>
        <v>5.3356481483206153E-2</v>
      </c>
      <c r="G7" s="5" t="s">
        <v>11</v>
      </c>
      <c r="H7" s="8" t="s">
        <v>26</v>
      </c>
      <c r="I7" s="8" t="s">
        <v>152</v>
      </c>
      <c r="J7" s="8" t="s">
        <v>164</v>
      </c>
      <c r="K7" s="8">
        <v>587</v>
      </c>
      <c r="L7" s="8"/>
    </row>
    <row r="8" spans="1:12" ht="72" customHeight="1">
      <c r="A8" s="3">
        <v>4</v>
      </c>
      <c r="B8" s="9" t="s">
        <v>147</v>
      </c>
      <c r="C8" s="5" t="s">
        <v>143</v>
      </c>
      <c r="D8" s="10">
        <v>43307.982766203706</v>
      </c>
      <c r="E8" s="7">
        <v>43308.032789351855</v>
      </c>
      <c r="F8" s="4">
        <f t="shared" si="0"/>
        <v>5.002314814919373E-2</v>
      </c>
      <c r="G8" s="5" t="s">
        <v>11</v>
      </c>
      <c r="H8" s="8" t="s">
        <v>26</v>
      </c>
      <c r="I8" s="8" t="s">
        <v>152</v>
      </c>
      <c r="J8" s="8" t="s">
        <v>176</v>
      </c>
      <c r="K8" s="8">
        <v>940</v>
      </c>
      <c r="L8" s="8"/>
    </row>
    <row r="9" spans="1:12" ht="72" customHeight="1">
      <c r="A9" s="3">
        <v>5</v>
      </c>
      <c r="B9" s="9" t="s">
        <v>147</v>
      </c>
      <c r="C9" s="5" t="s">
        <v>144</v>
      </c>
      <c r="D9" s="10">
        <v>43307.586805555555</v>
      </c>
      <c r="E9" s="7">
        <v>43307.752256944441</v>
      </c>
      <c r="F9" s="4">
        <f t="shared" si="0"/>
        <v>0.16545138888614019</v>
      </c>
      <c r="G9" s="8" t="s">
        <v>11</v>
      </c>
      <c r="H9" s="8" t="s">
        <v>26</v>
      </c>
      <c r="I9" s="8" t="s">
        <v>152</v>
      </c>
      <c r="J9" s="8" t="s">
        <v>205</v>
      </c>
      <c r="K9" s="8">
        <v>1867</v>
      </c>
      <c r="L9" s="8" t="s">
        <v>152</v>
      </c>
    </row>
    <row r="10" spans="1:12" ht="72" customHeight="1">
      <c r="A10" s="3">
        <v>6</v>
      </c>
      <c r="B10" s="9" t="s">
        <v>151</v>
      </c>
      <c r="C10" s="5" t="s">
        <v>144</v>
      </c>
      <c r="D10" s="10">
        <v>43308.048611111109</v>
      </c>
      <c r="E10" s="7">
        <v>43308.098275462966</v>
      </c>
      <c r="F10" s="4">
        <f t="shared" si="0"/>
        <v>4.9664351856335998E-2</v>
      </c>
      <c r="G10" s="5" t="s">
        <v>11</v>
      </c>
      <c r="H10" s="8" t="s">
        <v>26</v>
      </c>
      <c r="I10" s="8" t="s">
        <v>152</v>
      </c>
      <c r="J10" s="8" t="s">
        <v>178</v>
      </c>
      <c r="K10" s="8">
        <v>604</v>
      </c>
      <c r="L10" s="8"/>
    </row>
    <row r="11" spans="1:12" ht="72" customHeight="1">
      <c r="A11" s="3">
        <v>7</v>
      </c>
      <c r="B11" s="9" t="s">
        <v>147</v>
      </c>
      <c r="C11" s="5" t="s">
        <v>25</v>
      </c>
      <c r="D11" s="10">
        <v>43307.302083333336</v>
      </c>
      <c r="E11" s="7">
        <v>43307.490972222222</v>
      </c>
      <c r="F11" s="4">
        <f t="shared" si="0"/>
        <v>0.18888888888614019</v>
      </c>
      <c r="G11" s="8" t="s">
        <v>11</v>
      </c>
      <c r="H11" s="8" t="s">
        <v>153</v>
      </c>
      <c r="I11" s="8" t="s">
        <v>162</v>
      </c>
      <c r="J11" s="8" t="s">
        <v>185</v>
      </c>
      <c r="K11" s="8">
        <v>480</v>
      </c>
      <c r="L11" s="8" t="s">
        <v>153</v>
      </c>
    </row>
    <row r="12" spans="1:12" ht="72" customHeight="1">
      <c r="A12" s="3">
        <v>8</v>
      </c>
      <c r="B12" s="9" t="s">
        <v>147</v>
      </c>
      <c r="C12" s="5" t="s">
        <v>25</v>
      </c>
      <c r="D12" s="10">
        <v>43307.304166666669</v>
      </c>
      <c r="E12" s="7">
        <v>43307.560416666667</v>
      </c>
      <c r="F12" s="4">
        <f t="shared" si="0"/>
        <v>0.25624999999854481</v>
      </c>
      <c r="G12" s="8" t="s">
        <v>11</v>
      </c>
      <c r="H12" s="8" t="s">
        <v>153</v>
      </c>
      <c r="I12" s="8" t="s">
        <v>162</v>
      </c>
      <c r="J12" s="8" t="s">
        <v>184</v>
      </c>
      <c r="K12" s="8">
        <v>604</v>
      </c>
      <c r="L12" s="8" t="s">
        <v>153</v>
      </c>
    </row>
    <row r="13" spans="1:12" ht="72" customHeight="1">
      <c r="A13" s="3">
        <v>9</v>
      </c>
      <c r="B13" s="9" t="s">
        <v>147</v>
      </c>
      <c r="C13" s="5" t="s">
        <v>25</v>
      </c>
      <c r="D13" s="10">
        <v>43307.305555555555</v>
      </c>
      <c r="E13" s="7">
        <v>43307.469444444447</v>
      </c>
      <c r="F13" s="4">
        <f t="shared" si="0"/>
        <v>0.16388888889196096</v>
      </c>
      <c r="G13" s="8" t="s">
        <v>11</v>
      </c>
      <c r="H13" s="8" t="s">
        <v>153</v>
      </c>
      <c r="I13" s="8" t="s">
        <v>162</v>
      </c>
      <c r="J13" s="8" t="s">
        <v>186</v>
      </c>
      <c r="K13" s="8">
        <v>518</v>
      </c>
      <c r="L13" s="8" t="s">
        <v>153</v>
      </c>
    </row>
    <row r="14" spans="1:12" ht="72" customHeight="1">
      <c r="A14" s="3">
        <v>10</v>
      </c>
      <c r="B14" s="9" t="s">
        <v>147</v>
      </c>
      <c r="C14" s="5" t="s">
        <v>25</v>
      </c>
      <c r="D14" s="10">
        <v>43307.309976851851</v>
      </c>
      <c r="E14" s="7">
        <v>43307.54415509259</v>
      </c>
      <c r="F14" s="4">
        <f t="shared" si="0"/>
        <v>0.23417824073840166</v>
      </c>
      <c r="G14" s="8" t="s">
        <v>11</v>
      </c>
      <c r="H14" s="8" t="s">
        <v>153</v>
      </c>
      <c r="I14" s="8" t="s">
        <v>162</v>
      </c>
      <c r="J14" s="8" t="s">
        <v>187</v>
      </c>
      <c r="K14" s="8">
        <v>585</v>
      </c>
      <c r="L14" s="8" t="s">
        <v>153</v>
      </c>
    </row>
    <row r="15" spans="1:12" ht="72" customHeight="1">
      <c r="A15" s="3">
        <v>11</v>
      </c>
      <c r="B15" s="9" t="s">
        <v>147</v>
      </c>
      <c r="C15" s="5" t="s">
        <v>25</v>
      </c>
      <c r="D15" s="10">
        <v>43307.319687499999</v>
      </c>
      <c r="E15" s="7">
        <v>43307.535057870373</v>
      </c>
      <c r="F15" s="4">
        <f t="shared" si="0"/>
        <v>0.21537037037342088</v>
      </c>
      <c r="G15" s="8" t="s">
        <v>11</v>
      </c>
      <c r="H15" s="8" t="s">
        <v>153</v>
      </c>
      <c r="I15" s="8" t="s">
        <v>162</v>
      </c>
      <c r="J15" s="8" t="s">
        <v>188</v>
      </c>
      <c r="K15" s="8">
        <v>560</v>
      </c>
      <c r="L15" s="8" t="s">
        <v>153</v>
      </c>
    </row>
    <row r="16" spans="1:12" ht="72" customHeight="1">
      <c r="A16" s="3">
        <v>12</v>
      </c>
      <c r="B16" s="9" t="s">
        <v>147</v>
      </c>
      <c r="C16" s="5" t="s">
        <v>25</v>
      </c>
      <c r="D16" s="10">
        <v>43307.324930555558</v>
      </c>
      <c r="E16" s="7">
        <v>43307.490972222222</v>
      </c>
      <c r="F16" s="4">
        <f t="shared" si="0"/>
        <v>0.16604166666365927</v>
      </c>
      <c r="G16" s="8" t="s">
        <v>11</v>
      </c>
      <c r="H16" s="8" t="s">
        <v>153</v>
      </c>
      <c r="I16" s="8" t="s">
        <v>162</v>
      </c>
      <c r="J16" s="8" t="s">
        <v>190</v>
      </c>
      <c r="K16" s="8">
        <v>861</v>
      </c>
      <c r="L16" s="8" t="s">
        <v>153</v>
      </c>
    </row>
    <row r="17" spans="1:12" ht="72" customHeight="1">
      <c r="A17" s="3">
        <v>13</v>
      </c>
      <c r="B17" s="9" t="s">
        <v>147</v>
      </c>
      <c r="C17" s="5" t="s">
        <v>25</v>
      </c>
      <c r="D17" s="10">
        <v>43307.326261574075</v>
      </c>
      <c r="E17" s="7">
        <v>43307.504155092596</v>
      </c>
      <c r="F17" s="4">
        <f t="shared" si="0"/>
        <v>0.17789351852115942</v>
      </c>
      <c r="G17" s="8" t="s">
        <v>11</v>
      </c>
      <c r="H17" s="8" t="s">
        <v>153</v>
      </c>
      <c r="I17" s="8" t="s">
        <v>162</v>
      </c>
      <c r="J17" s="8" t="s">
        <v>191</v>
      </c>
      <c r="K17" s="8">
        <v>1939</v>
      </c>
      <c r="L17" s="8" t="s">
        <v>153</v>
      </c>
    </row>
    <row r="18" spans="1:12" ht="72" customHeight="1">
      <c r="A18" s="3">
        <v>14</v>
      </c>
      <c r="B18" s="9" t="s">
        <v>147</v>
      </c>
      <c r="C18" s="5" t="s">
        <v>25</v>
      </c>
      <c r="D18" s="10">
        <v>43307.347222222219</v>
      </c>
      <c r="E18" s="7">
        <v>43307.517245370371</v>
      </c>
      <c r="F18" s="4">
        <f t="shared" si="0"/>
        <v>0.17002314815181307</v>
      </c>
      <c r="G18" s="8" t="s">
        <v>11</v>
      </c>
      <c r="H18" s="8" t="s">
        <v>153</v>
      </c>
      <c r="I18" s="8" t="s">
        <v>162</v>
      </c>
      <c r="J18" s="8" t="s">
        <v>193</v>
      </c>
      <c r="K18" s="8">
        <v>360</v>
      </c>
      <c r="L18" s="8" t="s">
        <v>153</v>
      </c>
    </row>
    <row r="19" spans="1:12" ht="72" customHeight="1">
      <c r="A19" s="3">
        <v>15</v>
      </c>
      <c r="B19" s="9" t="s">
        <v>147</v>
      </c>
      <c r="C19" s="5" t="s">
        <v>25</v>
      </c>
      <c r="D19" s="10">
        <v>43307.351030092592</v>
      </c>
      <c r="E19" s="7">
        <v>43307.553472222222</v>
      </c>
      <c r="F19" s="4">
        <f t="shared" si="0"/>
        <v>0.20244212963007158</v>
      </c>
      <c r="G19" s="8" t="s">
        <v>11</v>
      </c>
      <c r="H19" s="8" t="s">
        <v>153</v>
      </c>
      <c r="I19" s="8" t="s">
        <v>162</v>
      </c>
      <c r="J19" s="8" t="s">
        <v>195</v>
      </c>
      <c r="K19" s="8">
        <v>520</v>
      </c>
      <c r="L19" s="8" t="s">
        <v>153</v>
      </c>
    </row>
    <row r="20" spans="1:12" ht="72" customHeight="1">
      <c r="A20" s="3">
        <v>16</v>
      </c>
      <c r="B20" s="9" t="s">
        <v>147</v>
      </c>
      <c r="C20" s="5" t="s">
        <v>25</v>
      </c>
      <c r="D20" s="10">
        <v>43307.359085648146</v>
      </c>
      <c r="E20" s="7">
        <v>43307.578101851854</v>
      </c>
      <c r="F20" s="4">
        <f t="shared" si="0"/>
        <v>0.21901620370772434</v>
      </c>
      <c r="G20" s="8" t="s">
        <v>11</v>
      </c>
      <c r="H20" s="8" t="s">
        <v>153</v>
      </c>
      <c r="I20" s="8" t="s">
        <v>162</v>
      </c>
      <c r="J20" s="8" t="s">
        <v>196</v>
      </c>
      <c r="K20" s="8">
        <v>863</v>
      </c>
      <c r="L20" s="8" t="s">
        <v>153</v>
      </c>
    </row>
    <row r="21" spans="1:12" ht="72" customHeight="1">
      <c r="A21" s="3">
        <v>17</v>
      </c>
      <c r="B21" s="9" t="s">
        <v>147</v>
      </c>
      <c r="C21" s="5" t="s">
        <v>25</v>
      </c>
      <c r="D21" s="10">
        <v>43307.365972222222</v>
      </c>
      <c r="E21" s="7">
        <v>43307.531944444447</v>
      </c>
      <c r="F21" s="4">
        <f t="shared" si="0"/>
        <v>0.16597222222480923</v>
      </c>
      <c r="G21" s="8" t="s">
        <v>11</v>
      </c>
      <c r="H21" s="8" t="s">
        <v>153</v>
      </c>
      <c r="I21" s="8" t="s">
        <v>162</v>
      </c>
      <c r="J21" s="8" t="s">
        <v>199</v>
      </c>
      <c r="K21" s="8">
        <v>945</v>
      </c>
      <c r="L21" s="8" t="s">
        <v>153</v>
      </c>
    </row>
    <row r="22" spans="1:12" ht="72" customHeight="1">
      <c r="A22" s="3">
        <v>18</v>
      </c>
      <c r="B22" s="9" t="s">
        <v>147</v>
      </c>
      <c r="C22" s="5" t="s">
        <v>25</v>
      </c>
      <c r="D22" s="10">
        <v>43307.444444444445</v>
      </c>
      <c r="E22" s="7">
        <v>43307.509722222225</v>
      </c>
      <c r="F22" s="4">
        <f t="shared" si="0"/>
        <v>6.5277777779556345E-2</v>
      </c>
      <c r="G22" s="5" t="s">
        <v>11</v>
      </c>
      <c r="H22" s="8" t="s">
        <v>153</v>
      </c>
      <c r="I22" s="8" t="s">
        <v>146</v>
      </c>
      <c r="J22" s="8" t="s">
        <v>166</v>
      </c>
      <c r="K22" s="8">
        <v>345</v>
      </c>
      <c r="L22" s="8"/>
    </row>
    <row r="23" spans="1:12" ht="72" customHeight="1">
      <c r="A23" s="3">
        <v>19</v>
      </c>
      <c r="B23" s="9" t="s">
        <v>147</v>
      </c>
      <c r="C23" s="5" t="s">
        <v>25</v>
      </c>
      <c r="D23" s="10">
        <v>43307.470300925925</v>
      </c>
      <c r="E23" s="7">
        <v>43307.520138888889</v>
      </c>
      <c r="F23" s="4">
        <f t="shared" si="0"/>
        <v>4.9837962964375038E-2</v>
      </c>
      <c r="G23" s="5" t="s">
        <v>11</v>
      </c>
      <c r="H23" s="8" t="s">
        <v>26</v>
      </c>
      <c r="I23" s="8" t="s">
        <v>156</v>
      </c>
      <c r="J23" s="8" t="s">
        <v>168</v>
      </c>
      <c r="K23" s="8">
        <v>45</v>
      </c>
      <c r="L23" s="8"/>
    </row>
    <row r="24" spans="1:12" ht="72" customHeight="1">
      <c r="A24" s="3">
        <v>20</v>
      </c>
      <c r="B24" s="9" t="s">
        <v>147</v>
      </c>
      <c r="C24" s="5" t="s">
        <v>25</v>
      </c>
      <c r="D24" s="10">
        <v>43307.92291666667</v>
      </c>
      <c r="E24" s="7">
        <v>43307.97152777778</v>
      </c>
      <c r="F24" s="4">
        <f t="shared" si="0"/>
        <v>4.8611111109494232E-2</v>
      </c>
      <c r="G24" s="5" t="s">
        <v>12</v>
      </c>
      <c r="H24" s="8" t="s">
        <v>159</v>
      </c>
      <c r="I24" s="8" t="s">
        <v>160</v>
      </c>
      <c r="J24" s="8" t="s">
        <v>174</v>
      </c>
      <c r="K24" s="8">
        <v>1520</v>
      </c>
      <c r="L24" s="8"/>
    </row>
    <row r="25" spans="1:12" ht="72" customHeight="1">
      <c r="A25" s="3">
        <v>21</v>
      </c>
      <c r="B25" s="9" t="s">
        <v>151</v>
      </c>
      <c r="C25" s="5" t="s">
        <v>25</v>
      </c>
      <c r="D25" s="10">
        <v>43308.015277777777</v>
      </c>
      <c r="E25" s="7">
        <v>43308.095138888886</v>
      </c>
      <c r="F25" s="4">
        <f t="shared" si="0"/>
        <v>7.9861111109494232E-2</v>
      </c>
      <c r="G25" s="5" t="s">
        <v>11</v>
      </c>
      <c r="H25" s="8" t="s">
        <v>26</v>
      </c>
      <c r="I25" s="8" t="s">
        <v>156</v>
      </c>
      <c r="J25" s="8" t="s">
        <v>177</v>
      </c>
      <c r="K25" s="8">
        <v>966</v>
      </c>
      <c r="L25" s="8"/>
    </row>
    <row r="26" spans="1:12" ht="72" customHeight="1">
      <c r="A26" s="3">
        <v>22</v>
      </c>
      <c r="B26" s="9" t="s">
        <v>151</v>
      </c>
      <c r="C26" s="5" t="s">
        <v>25</v>
      </c>
      <c r="D26" s="10">
        <v>43308.033333333333</v>
      </c>
      <c r="E26" s="7">
        <v>43308.234270833331</v>
      </c>
      <c r="F26" s="4">
        <f t="shared" si="0"/>
        <v>0.20093749999796273</v>
      </c>
      <c r="G26" s="8" t="s">
        <v>11</v>
      </c>
      <c r="H26" s="8" t="s">
        <v>153</v>
      </c>
      <c r="I26" s="8" t="s">
        <v>162</v>
      </c>
      <c r="J26" s="8" t="s">
        <v>209</v>
      </c>
      <c r="K26" s="8">
        <v>88</v>
      </c>
      <c r="L26" s="8" t="s">
        <v>153</v>
      </c>
    </row>
    <row r="27" spans="1:12" ht="72" customHeight="1">
      <c r="A27" s="3">
        <v>23</v>
      </c>
      <c r="B27" s="9" t="s">
        <v>151</v>
      </c>
      <c r="C27" s="5" t="s">
        <v>25</v>
      </c>
      <c r="D27" s="10">
        <v>43308.052905092591</v>
      </c>
      <c r="E27" s="7">
        <v>43308.108634259261</v>
      </c>
      <c r="F27" s="4">
        <f t="shared" si="0"/>
        <v>5.5729166670062114E-2</v>
      </c>
      <c r="G27" s="5" t="s">
        <v>11</v>
      </c>
      <c r="H27" s="8" t="s">
        <v>26</v>
      </c>
      <c r="I27" s="8" t="s">
        <v>152</v>
      </c>
      <c r="J27" s="8" t="s">
        <v>179</v>
      </c>
      <c r="K27" s="8">
        <v>569</v>
      </c>
      <c r="L27" s="8"/>
    </row>
    <row r="28" spans="1:12" ht="72" customHeight="1">
      <c r="A28" s="3">
        <v>24</v>
      </c>
      <c r="B28" s="9" t="s">
        <v>151</v>
      </c>
      <c r="C28" s="5" t="s">
        <v>25</v>
      </c>
      <c r="D28" s="10">
        <v>43308.052905092591</v>
      </c>
      <c r="E28" s="7">
        <v>43308.129259259258</v>
      </c>
      <c r="F28" s="4">
        <f t="shared" si="0"/>
        <v>7.6354166667442769E-2</v>
      </c>
      <c r="G28" s="5" t="s">
        <v>11</v>
      </c>
      <c r="H28" s="8" t="s">
        <v>26</v>
      </c>
      <c r="I28" s="8" t="s">
        <v>152</v>
      </c>
      <c r="J28" s="8" t="s">
        <v>180</v>
      </c>
      <c r="K28" s="8">
        <v>94</v>
      </c>
      <c r="L28" s="8"/>
    </row>
    <row r="29" spans="1:12" ht="72" customHeight="1">
      <c r="A29" s="3">
        <v>25</v>
      </c>
      <c r="B29" s="9" t="s">
        <v>151</v>
      </c>
      <c r="C29" s="5" t="s">
        <v>25</v>
      </c>
      <c r="D29" s="10">
        <v>43308.105555555558</v>
      </c>
      <c r="E29" s="7">
        <v>43308.184594907405</v>
      </c>
      <c r="F29" s="4">
        <f t="shared" si="0"/>
        <v>7.903935184731381E-2</v>
      </c>
      <c r="G29" s="5" t="s">
        <v>11</v>
      </c>
      <c r="H29" s="8" t="s">
        <v>153</v>
      </c>
      <c r="I29" s="8" t="s">
        <v>146</v>
      </c>
      <c r="J29" s="8" t="s">
        <v>182</v>
      </c>
      <c r="K29" s="8">
        <v>342</v>
      </c>
      <c r="L29" s="8"/>
    </row>
    <row r="30" spans="1:12" ht="72" customHeight="1">
      <c r="A30" s="3">
        <v>26</v>
      </c>
      <c r="B30" s="9" t="s">
        <v>147</v>
      </c>
      <c r="C30" s="5" t="s">
        <v>141</v>
      </c>
      <c r="D30" s="10">
        <v>43307.320138888892</v>
      </c>
      <c r="E30" s="7">
        <v>43307.376388888886</v>
      </c>
      <c r="F30" s="4">
        <f t="shared" si="0"/>
        <v>5.6249999994179234E-2</v>
      </c>
      <c r="G30" s="5" t="s">
        <v>11</v>
      </c>
      <c r="H30" s="8" t="s">
        <v>26</v>
      </c>
      <c r="I30" s="8" t="s">
        <v>152</v>
      </c>
      <c r="J30" s="8" t="s">
        <v>163</v>
      </c>
      <c r="K30" s="8">
        <v>103</v>
      </c>
      <c r="L30" s="8"/>
    </row>
    <row r="31" spans="1:12" ht="72" customHeight="1">
      <c r="A31" s="3">
        <v>27</v>
      </c>
      <c r="B31" s="9" t="s">
        <v>147</v>
      </c>
      <c r="C31" s="5" t="s">
        <v>141</v>
      </c>
      <c r="D31" s="10">
        <v>43307.320138888892</v>
      </c>
      <c r="E31" s="7">
        <v>43307.460416666669</v>
      </c>
      <c r="F31" s="4">
        <f t="shared" si="0"/>
        <v>0.14027777777664596</v>
      </c>
      <c r="G31" s="8" t="s">
        <v>11</v>
      </c>
      <c r="H31" s="8" t="s">
        <v>153</v>
      </c>
      <c r="I31" s="8" t="s">
        <v>162</v>
      </c>
      <c r="J31" s="8" t="s">
        <v>189</v>
      </c>
      <c r="K31" s="8">
        <v>643</v>
      </c>
      <c r="L31" s="8" t="s">
        <v>153</v>
      </c>
    </row>
    <row r="32" spans="1:12" ht="72" customHeight="1">
      <c r="A32" s="3">
        <v>28</v>
      </c>
      <c r="B32" s="9" t="s">
        <v>147</v>
      </c>
      <c r="C32" s="5" t="s">
        <v>141</v>
      </c>
      <c r="D32" s="10">
        <v>43307.334837962961</v>
      </c>
      <c r="E32" s="7">
        <v>43307.412499999999</v>
      </c>
      <c r="F32" s="4">
        <f t="shared" si="0"/>
        <v>7.7662037037953269E-2</v>
      </c>
      <c r="G32" s="5" t="s">
        <v>11</v>
      </c>
      <c r="H32" s="8" t="s">
        <v>26</v>
      </c>
      <c r="I32" s="8" t="s">
        <v>152</v>
      </c>
      <c r="J32" s="8" t="s">
        <v>165</v>
      </c>
      <c r="K32" s="8">
        <v>985</v>
      </c>
      <c r="L32" s="8"/>
    </row>
    <row r="33" spans="1:12" ht="72" customHeight="1">
      <c r="A33" s="3">
        <v>29</v>
      </c>
      <c r="B33" s="9" t="s">
        <v>147</v>
      </c>
      <c r="C33" s="5" t="s">
        <v>141</v>
      </c>
      <c r="D33" s="10">
        <v>43307.539583333331</v>
      </c>
      <c r="E33" s="7">
        <v>43307.582638888889</v>
      </c>
      <c r="F33" s="4">
        <f t="shared" si="0"/>
        <v>4.3055555557657499E-2</v>
      </c>
      <c r="G33" s="5" t="s">
        <v>11</v>
      </c>
      <c r="H33" s="8" t="s">
        <v>26</v>
      </c>
      <c r="I33" s="8" t="s">
        <v>145</v>
      </c>
      <c r="J33" s="8" t="s">
        <v>170</v>
      </c>
      <c r="K33" s="8">
        <v>186</v>
      </c>
      <c r="L33" s="8"/>
    </row>
    <row r="34" spans="1:12" ht="72" customHeight="1">
      <c r="A34" s="3">
        <v>30</v>
      </c>
      <c r="B34" s="9" t="s">
        <v>147</v>
      </c>
      <c r="C34" s="5" t="s">
        <v>149</v>
      </c>
      <c r="D34" s="10">
        <v>43307.5625</v>
      </c>
      <c r="E34" s="7">
        <v>43307.672222222223</v>
      </c>
      <c r="F34" s="4">
        <f t="shared" si="0"/>
        <v>0.10972222222335404</v>
      </c>
      <c r="G34" s="5" t="s">
        <v>12</v>
      </c>
      <c r="H34" s="8" t="s">
        <v>211</v>
      </c>
      <c r="I34" s="8" t="s">
        <v>212</v>
      </c>
      <c r="J34" s="8" t="s">
        <v>204</v>
      </c>
      <c r="K34" s="8">
        <v>255</v>
      </c>
      <c r="L34" s="8" t="s">
        <v>210</v>
      </c>
    </row>
    <row r="35" spans="1:12" ht="72" customHeight="1">
      <c r="A35" s="3">
        <v>31</v>
      </c>
      <c r="B35" s="9" t="s">
        <v>147</v>
      </c>
      <c r="C35" s="5" t="s">
        <v>140</v>
      </c>
      <c r="D35" s="10">
        <v>43307.345138888886</v>
      </c>
      <c r="E35" s="7">
        <v>43307.495138888888</v>
      </c>
      <c r="F35" s="4">
        <f t="shared" si="0"/>
        <v>0.15000000000145519</v>
      </c>
      <c r="G35" s="8" t="s">
        <v>11</v>
      </c>
      <c r="H35" s="8" t="s">
        <v>153</v>
      </c>
      <c r="I35" s="8" t="s">
        <v>162</v>
      </c>
      <c r="J35" s="8" t="s">
        <v>192</v>
      </c>
      <c r="K35" s="8">
        <v>490</v>
      </c>
      <c r="L35" s="8" t="s">
        <v>153</v>
      </c>
    </row>
    <row r="36" spans="1:12" ht="72" customHeight="1">
      <c r="A36" s="3">
        <v>32</v>
      </c>
      <c r="B36" s="9" t="s">
        <v>147</v>
      </c>
      <c r="C36" s="5" t="s">
        <v>140</v>
      </c>
      <c r="D36" s="10">
        <v>43307.35</v>
      </c>
      <c r="E36" s="7">
        <v>43307.477083333331</v>
      </c>
      <c r="F36" s="4">
        <f t="shared" si="0"/>
        <v>0.12708333333284827</v>
      </c>
      <c r="G36" s="8" t="s">
        <v>11</v>
      </c>
      <c r="H36" s="8" t="s">
        <v>153</v>
      </c>
      <c r="I36" s="8" t="s">
        <v>162</v>
      </c>
      <c r="J36" s="8" t="s">
        <v>194</v>
      </c>
      <c r="K36" s="8">
        <v>55</v>
      </c>
      <c r="L36" s="8" t="s">
        <v>153</v>
      </c>
    </row>
    <row r="37" spans="1:12" ht="72" customHeight="1">
      <c r="A37" s="3">
        <v>33</v>
      </c>
      <c r="B37" s="9" t="s">
        <v>147</v>
      </c>
      <c r="C37" s="5" t="s">
        <v>140</v>
      </c>
      <c r="D37" s="10">
        <v>43307.361111111109</v>
      </c>
      <c r="E37" s="7">
        <v>43307.532638888886</v>
      </c>
      <c r="F37" s="4">
        <f t="shared" si="0"/>
        <v>0.17152777777664596</v>
      </c>
      <c r="G37" s="8" t="s">
        <v>11</v>
      </c>
      <c r="H37" s="8" t="s">
        <v>153</v>
      </c>
      <c r="I37" s="8" t="s">
        <v>162</v>
      </c>
      <c r="J37" s="8" t="s">
        <v>197</v>
      </c>
      <c r="K37" s="8">
        <v>545</v>
      </c>
      <c r="L37" s="8" t="s">
        <v>153</v>
      </c>
    </row>
    <row r="38" spans="1:12" ht="72" customHeight="1">
      <c r="A38" s="3">
        <v>34</v>
      </c>
      <c r="B38" s="9" t="s">
        <v>147</v>
      </c>
      <c r="C38" s="5" t="s">
        <v>140</v>
      </c>
      <c r="D38" s="10">
        <v>43307.361111111109</v>
      </c>
      <c r="E38" s="7">
        <v>43307.532638888886</v>
      </c>
      <c r="F38" s="4">
        <f t="shared" si="0"/>
        <v>0.17152777777664596</v>
      </c>
      <c r="G38" s="8" t="s">
        <v>11</v>
      </c>
      <c r="H38" s="8" t="s">
        <v>153</v>
      </c>
      <c r="I38" s="8" t="s">
        <v>162</v>
      </c>
      <c r="J38" s="8" t="s">
        <v>198</v>
      </c>
      <c r="K38" s="8">
        <v>512</v>
      </c>
      <c r="L38" s="8" t="s">
        <v>153</v>
      </c>
    </row>
    <row r="39" spans="1:12" ht="72" customHeight="1">
      <c r="A39" s="3">
        <v>35</v>
      </c>
      <c r="B39" s="9" t="s">
        <v>147</v>
      </c>
      <c r="C39" s="5" t="s">
        <v>140</v>
      </c>
      <c r="D39" s="10">
        <v>43307.365972222222</v>
      </c>
      <c r="E39" s="7">
        <v>43307.592361111114</v>
      </c>
      <c r="F39" s="4">
        <f t="shared" si="0"/>
        <v>0.22638888889196096</v>
      </c>
      <c r="G39" s="8" t="s">
        <v>11</v>
      </c>
      <c r="H39" s="8" t="s">
        <v>153</v>
      </c>
      <c r="I39" s="8" t="s">
        <v>162</v>
      </c>
      <c r="J39" s="8" t="s">
        <v>171</v>
      </c>
      <c r="K39" s="8">
        <v>760</v>
      </c>
      <c r="L39" s="8" t="s">
        <v>153</v>
      </c>
    </row>
    <row r="40" spans="1:12" ht="72" customHeight="1">
      <c r="A40" s="3">
        <v>36</v>
      </c>
      <c r="B40" s="9" t="s">
        <v>147</v>
      </c>
      <c r="C40" s="5" t="s">
        <v>140</v>
      </c>
      <c r="D40" s="10">
        <v>43307.368877314817</v>
      </c>
      <c r="E40" s="7">
        <v>43307.569444444445</v>
      </c>
      <c r="F40" s="4">
        <f t="shared" si="0"/>
        <v>0.20056712962832535</v>
      </c>
      <c r="G40" s="8" t="s">
        <v>11</v>
      </c>
      <c r="H40" s="8" t="s">
        <v>26</v>
      </c>
      <c r="I40" s="8" t="s">
        <v>152</v>
      </c>
      <c r="J40" s="8" t="s">
        <v>200</v>
      </c>
      <c r="K40" s="8">
        <v>1495</v>
      </c>
      <c r="L40" s="8" t="s">
        <v>152</v>
      </c>
    </row>
    <row r="41" spans="1:12" ht="72" customHeight="1">
      <c r="A41" s="3">
        <v>37</v>
      </c>
      <c r="B41" s="9" t="s">
        <v>147</v>
      </c>
      <c r="C41" s="5" t="s">
        <v>140</v>
      </c>
      <c r="D41" s="10">
        <v>43307.372916666667</v>
      </c>
      <c r="E41" s="7">
        <v>43307.581944444442</v>
      </c>
      <c r="F41" s="4">
        <f t="shared" si="0"/>
        <v>0.20902777777519077</v>
      </c>
      <c r="G41" s="8" t="s">
        <v>11</v>
      </c>
      <c r="H41" s="8" t="s">
        <v>153</v>
      </c>
      <c r="I41" s="8" t="s">
        <v>162</v>
      </c>
      <c r="J41" s="8" t="s">
        <v>201</v>
      </c>
      <c r="K41" s="8">
        <v>4114</v>
      </c>
      <c r="L41" s="8" t="s">
        <v>153</v>
      </c>
    </row>
    <row r="42" spans="1:12" ht="72" customHeight="1">
      <c r="A42" s="3">
        <v>38</v>
      </c>
      <c r="B42" s="9" t="s">
        <v>147</v>
      </c>
      <c r="C42" s="5" t="s">
        <v>140</v>
      </c>
      <c r="D42" s="10">
        <v>43307.384722222225</v>
      </c>
      <c r="E42" s="7">
        <v>43307.586805555555</v>
      </c>
      <c r="F42" s="4">
        <f t="shared" si="0"/>
        <v>0.20208333332993789</v>
      </c>
      <c r="G42" s="8" t="s">
        <v>11</v>
      </c>
      <c r="H42" s="8" t="s">
        <v>153</v>
      </c>
      <c r="I42" s="8" t="s">
        <v>162</v>
      </c>
      <c r="J42" s="8" t="s">
        <v>202</v>
      </c>
      <c r="K42" s="8">
        <v>935</v>
      </c>
      <c r="L42" s="8" t="s">
        <v>153</v>
      </c>
    </row>
    <row r="43" spans="1:12" ht="72" customHeight="1">
      <c r="A43" s="3">
        <v>39</v>
      </c>
      <c r="B43" s="9" t="s">
        <v>147</v>
      </c>
      <c r="C43" s="5" t="s">
        <v>140</v>
      </c>
      <c r="D43" s="10">
        <v>43307.486111111109</v>
      </c>
      <c r="E43" s="7">
        <v>43307.534722222219</v>
      </c>
      <c r="F43" s="4">
        <f t="shared" si="0"/>
        <v>4.8611111109494232E-2</v>
      </c>
      <c r="G43" s="5" t="s">
        <v>11</v>
      </c>
      <c r="H43" s="8" t="s">
        <v>26</v>
      </c>
      <c r="I43" s="8" t="s">
        <v>152</v>
      </c>
      <c r="J43" s="8" t="s">
        <v>169</v>
      </c>
      <c r="K43" s="8">
        <v>565</v>
      </c>
      <c r="L43" s="8"/>
    </row>
    <row r="44" spans="1:12" ht="72" customHeight="1">
      <c r="A44" s="3">
        <v>40</v>
      </c>
      <c r="B44" s="9" t="s">
        <v>147</v>
      </c>
      <c r="C44" s="5" t="s">
        <v>140</v>
      </c>
      <c r="D44" s="10">
        <v>43307.600706018522</v>
      </c>
      <c r="E44" s="7">
        <v>43307.709722222222</v>
      </c>
      <c r="F44" s="4">
        <f t="shared" si="0"/>
        <v>0.10901620369986631</v>
      </c>
      <c r="G44" s="8" t="s">
        <v>11</v>
      </c>
      <c r="H44" s="8" t="s">
        <v>153</v>
      </c>
      <c r="I44" s="8" t="s">
        <v>162</v>
      </c>
      <c r="J44" s="8" t="s">
        <v>206</v>
      </c>
      <c r="K44" s="8">
        <v>86</v>
      </c>
      <c r="L44" s="8" t="s">
        <v>153</v>
      </c>
    </row>
    <row r="45" spans="1:12" ht="72" customHeight="1">
      <c r="A45" s="3">
        <v>41</v>
      </c>
      <c r="B45" s="9" t="s">
        <v>147</v>
      </c>
      <c r="C45" s="5" t="s">
        <v>140</v>
      </c>
      <c r="D45" s="10">
        <v>43307.604826388888</v>
      </c>
      <c r="E45" s="7">
        <v>43307.658472222225</v>
      </c>
      <c r="F45" s="4">
        <f t="shared" si="0"/>
        <v>5.3645833337213844E-2</v>
      </c>
      <c r="G45" s="5" t="s">
        <v>11</v>
      </c>
      <c r="H45" s="8" t="s">
        <v>153</v>
      </c>
      <c r="I45" s="8" t="s">
        <v>146</v>
      </c>
      <c r="J45" s="8" t="s">
        <v>171</v>
      </c>
      <c r="K45" s="8">
        <v>80</v>
      </c>
      <c r="L45" s="8"/>
    </row>
    <row r="46" spans="1:12" ht="72" customHeight="1">
      <c r="A46" s="3">
        <v>42</v>
      </c>
      <c r="B46" s="9" t="s">
        <v>147</v>
      </c>
      <c r="C46" s="5" t="s">
        <v>140</v>
      </c>
      <c r="D46" s="10">
        <v>43307.636932870373</v>
      </c>
      <c r="E46" s="7">
        <v>43307.690972222219</v>
      </c>
      <c r="F46" s="4">
        <f t="shared" si="0"/>
        <v>5.4039351845858619E-2</v>
      </c>
      <c r="G46" s="5" t="s">
        <v>11</v>
      </c>
      <c r="H46" s="8" t="s">
        <v>153</v>
      </c>
      <c r="I46" s="8" t="s">
        <v>146</v>
      </c>
      <c r="J46" s="8" t="s">
        <v>173</v>
      </c>
      <c r="K46" s="8">
        <v>12</v>
      </c>
      <c r="L46" s="8"/>
    </row>
    <row r="47" spans="1:12" ht="72" customHeight="1">
      <c r="A47" s="3">
        <v>43</v>
      </c>
      <c r="B47" s="9" t="s">
        <v>147</v>
      </c>
      <c r="C47" s="5" t="s">
        <v>140</v>
      </c>
      <c r="D47" s="10">
        <v>43307.653182870374</v>
      </c>
      <c r="E47" s="7">
        <v>43307.697916666664</v>
      </c>
      <c r="F47" s="4">
        <f t="shared" si="0"/>
        <v>4.4733796290529426E-2</v>
      </c>
      <c r="G47" s="5" t="s">
        <v>11</v>
      </c>
      <c r="H47" s="8" t="s">
        <v>153</v>
      </c>
      <c r="I47" s="8" t="s">
        <v>146</v>
      </c>
      <c r="J47" s="8" t="s">
        <v>175</v>
      </c>
      <c r="K47" s="8">
        <v>460</v>
      </c>
      <c r="L47" s="8"/>
    </row>
    <row r="48" spans="1:12" ht="72" customHeight="1">
      <c r="A48" s="3">
        <v>44</v>
      </c>
      <c r="B48" s="9" t="s">
        <v>147</v>
      </c>
      <c r="C48" s="5" t="s">
        <v>140</v>
      </c>
      <c r="D48" s="10">
        <v>43307.723032407404</v>
      </c>
      <c r="E48" s="7">
        <v>43307.847048611111</v>
      </c>
      <c r="F48" s="4">
        <f t="shared" si="0"/>
        <v>0.12401620370656019</v>
      </c>
      <c r="G48" s="8" t="s">
        <v>11</v>
      </c>
      <c r="H48" s="8" t="s">
        <v>153</v>
      </c>
      <c r="I48" s="8" t="s">
        <v>162</v>
      </c>
      <c r="J48" s="8" t="s">
        <v>207</v>
      </c>
      <c r="K48" s="8">
        <v>95</v>
      </c>
      <c r="L48" s="8" t="s">
        <v>153</v>
      </c>
    </row>
    <row r="49" spans="1:12" ht="72" customHeight="1">
      <c r="A49" s="3">
        <v>45</v>
      </c>
      <c r="B49" s="9" t="s">
        <v>147</v>
      </c>
      <c r="C49" s="5" t="s">
        <v>140</v>
      </c>
      <c r="D49" s="10">
        <v>43307.726261574076</v>
      </c>
      <c r="E49" s="7">
        <v>43307.853263888886</v>
      </c>
      <c r="F49" s="4">
        <f t="shared" si="0"/>
        <v>0.12700231480994262</v>
      </c>
      <c r="G49" s="8" t="s">
        <v>11</v>
      </c>
      <c r="H49" s="8" t="s">
        <v>153</v>
      </c>
      <c r="I49" s="8" t="s">
        <v>162</v>
      </c>
      <c r="J49" s="8" t="s">
        <v>208</v>
      </c>
      <c r="K49" s="8">
        <v>155</v>
      </c>
      <c r="L49" s="8" t="s">
        <v>153</v>
      </c>
    </row>
    <row r="50" spans="1:12" ht="72" customHeight="1">
      <c r="A50" s="3">
        <v>46</v>
      </c>
      <c r="B50" s="9" t="s">
        <v>151</v>
      </c>
      <c r="C50" s="5" t="s">
        <v>140</v>
      </c>
      <c r="D50" s="10">
        <v>43308.066099537034</v>
      </c>
      <c r="E50" s="7">
        <v>43308.13077546296</v>
      </c>
      <c r="F50" s="4">
        <f t="shared" si="0"/>
        <v>6.4675925925257616E-2</v>
      </c>
      <c r="G50" s="5" t="s">
        <v>11</v>
      </c>
      <c r="H50" s="8" t="s">
        <v>26</v>
      </c>
      <c r="I50" s="8" t="s">
        <v>152</v>
      </c>
      <c r="J50" s="8" t="s">
        <v>181</v>
      </c>
      <c r="K50" s="8">
        <v>656</v>
      </c>
      <c r="L50" s="8"/>
    </row>
    <row r="51" spans="1:12" ht="72" customHeight="1">
      <c r="A51" s="3">
        <v>47</v>
      </c>
      <c r="B51" s="9" t="s">
        <v>147</v>
      </c>
      <c r="C51" s="5" t="s">
        <v>139</v>
      </c>
      <c r="D51" s="10">
        <v>43307.467604166668</v>
      </c>
      <c r="E51" s="7">
        <v>43307.541666666664</v>
      </c>
      <c r="F51" s="4">
        <f t="shared" si="0"/>
        <v>7.4062499996216502E-2</v>
      </c>
      <c r="G51" s="5" t="s">
        <v>15</v>
      </c>
      <c r="H51" s="8" t="s">
        <v>154</v>
      </c>
      <c r="I51" s="8" t="s">
        <v>155</v>
      </c>
      <c r="J51" s="8" t="s">
        <v>167</v>
      </c>
      <c r="K51" s="8">
        <v>1304</v>
      </c>
      <c r="L51" s="8"/>
    </row>
    <row r="52" spans="1:12" ht="72" customHeight="1">
      <c r="A52" s="3">
        <v>48</v>
      </c>
      <c r="B52" s="9" t="s">
        <v>147</v>
      </c>
      <c r="C52" s="5" t="s">
        <v>139</v>
      </c>
      <c r="D52" s="10">
        <v>43307.608124999999</v>
      </c>
      <c r="E52" s="7">
        <v>43307.671979166669</v>
      </c>
      <c r="F52" s="4">
        <f t="shared" si="0"/>
        <v>6.3854166670353152E-2</v>
      </c>
      <c r="G52" s="5" t="s">
        <v>19</v>
      </c>
      <c r="H52" s="8" t="s">
        <v>157</v>
      </c>
      <c r="I52" s="8" t="s">
        <v>158</v>
      </c>
      <c r="J52" s="8" t="s">
        <v>172</v>
      </c>
      <c r="K52" s="8">
        <v>590</v>
      </c>
      <c r="L52" s="8"/>
    </row>
  </sheetData>
  <sortState ref="A5:L52">
    <sortCondition ref="C5:C52"/>
    <sortCondition ref="D5:D5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2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2" orientation="landscape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2018-07-27T04:53:28Z</dcterms:modified>
</cp:coreProperties>
</file>